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240" yWindow="375" windowWidth="28515" windowHeight="12300"/>
  </bookViews>
  <sheets>
    <sheet name="таблица 16 (Указы)" sheetId="1" r:id="rId1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H41" i="1" l="1"/>
  <c r="I41" i="1"/>
  <c r="J41" i="1"/>
  <c r="K41" i="1"/>
  <c r="H33" i="1"/>
  <c r="I33" i="1"/>
  <c r="J33" i="1"/>
  <c r="K33" i="1"/>
  <c r="H25" i="1"/>
  <c r="I25" i="1"/>
  <c r="J25" i="1"/>
  <c r="K25" i="1"/>
  <c r="K17" i="1"/>
  <c r="J17" i="1"/>
  <c r="I17" i="1"/>
  <c r="H17" i="1"/>
  <c r="G38" i="1"/>
  <c r="G41" i="1" s="1"/>
  <c r="G37" i="1"/>
  <c r="G32" i="1"/>
  <c r="G30" i="1"/>
  <c r="G33" i="1" s="1"/>
  <c r="G29" i="1"/>
  <c r="G24" i="1"/>
  <c r="G22" i="1"/>
  <c r="G25" i="1" s="1"/>
  <c r="G21" i="1"/>
  <c r="G16" i="1"/>
  <c r="G14" i="1"/>
  <c r="G17" i="1" s="1"/>
  <c r="G13" i="1"/>
  <c r="F41" i="1" l="1"/>
  <c r="E41" i="1"/>
  <c r="D41" i="1"/>
  <c r="F33" i="1"/>
  <c r="E33" i="1"/>
  <c r="D33" i="1"/>
  <c r="F25" i="1"/>
  <c r="E25" i="1"/>
  <c r="D25" i="1"/>
  <c r="E17" i="1"/>
  <c r="F17" i="1"/>
  <c r="D17" i="1"/>
  <c r="N37" i="1"/>
  <c r="M37" i="1"/>
  <c r="L37" i="1"/>
  <c r="N36" i="1"/>
  <c r="M36" i="1"/>
  <c r="L36" i="1"/>
  <c r="N29" i="1"/>
  <c r="M29" i="1"/>
  <c r="L29" i="1"/>
  <c r="N28" i="1"/>
  <c r="M28" i="1"/>
  <c r="L28" i="1"/>
  <c r="M21" i="1"/>
  <c r="L21" i="1"/>
  <c r="N20" i="1"/>
  <c r="M20" i="1"/>
  <c r="L20" i="1"/>
  <c r="N13" i="1"/>
  <c r="N12" i="1"/>
  <c r="M13" i="1"/>
  <c r="M12" i="1"/>
  <c r="L13" i="1"/>
  <c r="L12" i="1"/>
  <c r="N15" i="1"/>
  <c r="L15" i="1" l="1"/>
  <c r="M15" i="1"/>
  <c r="L23" i="1"/>
  <c r="M39" i="1"/>
  <c r="N39" i="1"/>
  <c r="L39" i="1"/>
  <c r="L31" i="1"/>
  <c r="M31" i="1"/>
  <c r="N31" i="1"/>
  <c r="M24" i="1"/>
  <c r="L24" i="1"/>
  <c r="N24" i="1"/>
  <c r="M23" i="1"/>
  <c r="L14" i="1" l="1"/>
  <c r="N14" i="1"/>
  <c r="M14" i="1"/>
  <c r="N16" i="1"/>
  <c r="M16" i="1"/>
  <c r="L16" i="1"/>
  <c r="M38" i="1"/>
  <c r="N38" i="1"/>
  <c r="L38" i="1"/>
  <c r="M40" i="1"/>
  <c r="L40" i="1"/>
  <c r="N40" i="1"/>
  <c r="L32" i="1"/>
  <c r="N32" i="1"/>
  <c r="M32" i="1"/>
  <c r="N22" i="1"/>
  <c r="M22" i="1"/>
  <c r="L22" i="1"/>
  <c r="M30" i="1" l="1"/>
  <c r="L30" i="1"/>
  <c r="N30" i="1"/>
  <c r="N23" i="1" l="1"/>
  <c r="N21" i="1"/>
</calcChain>
</file>

<file path=xl/sharedStrings.xml><?xml version="1.0" encoding="utf-8"?>
<sst xmlns="http://schemas.openxmlformats.org/spreadsheetml/2006/main" count="71" uniqueCount="46">
  <si>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</si>
  <si>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</si>
  <si>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</si>
  <si>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</si>
  <si>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</si>
  <si>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</si>
  <si>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</si>
  <si>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</si>
  <si>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</si>
  <si>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</si>
  <si>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</si>
  <si>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</si>
  <si>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</si>
  <si>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</si>
  <si>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</si>
  <si>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</si>
  <si>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</si>
  <si>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</si>
  <si>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</si>
  <si>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</si>
  <si>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</si>
  <si>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</si>
  <si>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</si>
  <si>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</si>
  <si>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</si>
  <si>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</si>
  <si>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</si>
  <si>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</si>
  <si>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</si>
  <si>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</si>
  <si>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</si>
  <si>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</si>
  <si>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</si>
  <si>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</si>
  <si>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</si>
  <si>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</si>
  <si>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</si>
  <si>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</si>
  <si>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</si>
  <si>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Исполнено 2017 год</t>
  </si>
  <si>
    <t>Приложение № 10</t>
  </si>
  <si>
    <t>план на 2018 год с учетом достижения целевых показателей, доведенных Депобразованием  и молодежи Югры и Депкультурой Югры</t>
  </si>
  <si>
    <t xml:space="preserve">Утверждённый план на 2018 год </t>
  </si>
  <si>
    <t>Уточненный план на 2018 год</t>
  </si>
  <si>
    <t>Исполнено 2018 год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</si>
  <si>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2013-2018 годах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</si>
</sst>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164" fontId="12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zoomScale="110" zoomScaleNormal="110" workbookViewId="0">
      <selection activeCell="K45" sqref="K45"/>
    </sheetView>
  </sheetViews>
  <sheetFormatPr defaultRowHeight="11.25" x14ac:dyDescent="0.2"/>
  <cols>
    <col min="1" max="1" width="6.7109375" style="5" customWidth="1"/>
    <col min="2" max="2" width="35" style="5" customWidth="1"/>
    <col min="3" max="7" width="8.7109375" style="5" customWidth="1"/>
    <col min="8" max="8" width="11.140625" style="5" customWidth="1"/>
    <col min="9" max="14" width="8.7109375" style="5" customWidth="1"/>
    <col min="15" max="261" width="9.140625" style="5"/>
    <col min="262" max="262" width="6.7109375" style="5" customWidth="1"/>
    <col min="263" max="263" width="137.5703125" style="5" customWidth="1"/>
    <col min="264" max="264" width="16.42578125" style="5" customWidth="1"/>
    <col min="265" max="265" width="15.28515625" style="5" customWidth="1"/>
    <col min="266" max="266" width="17.140625" style="5" customWidth="1"/>
    <col min="267" max="267" width="16.5703125" style="5" customWidth="1"/>
    <col min="268" max="517" width="9.140625" style="5"/>
    <col min="518" max="518" width="6.7109375" style="5" customWidth="1"/>
    <col min="519" max="519" width="137.5703125" style="5" customWidth="1"/>
    <col min="520" max="520" width="16.42578125" style="5" customWidth="1"/>
    <col min="521" max="521" width="15.28515625" style="5" customWidth="1"/>
    <col min="522" max="522" width="17.140625" style="5" customWidth="1"/>
    <col min="523" max="523" width="16.5703125" style="5" customWidth="1"/>
    <col min="524" max="773" width="9.140625" style="5"/>
    <col min="774" max="774" width="6.7109375" style="5" customWidth="1"/>
    <col min="775" max="775" width="137.5703125" style="5" customWidth="1"/>
    <col min="776" max="776" width="16.42578125" style="5" customWidth="1"/>
    <col min="777" max="777" width="15.28515625" style="5" customWidth="1"/>
    <col min="778" max="778" width="17.140625" style="5" customWidth="1"/>
    <col min="779" max="779" width="16.5703125" style="5" customWidth="1"/>
    <col min="780" max="1029" width="9.140625" style="5"/>
    <col min="1030" max="1030" width="6.7109375" style="5" customWidth="1"/>
    <col min="1031" max="1031" width="137.5703125" style="5" customWidth="1"/>
    <col min="1032" max="1032" width="16.42578125" style="5" customWidth="1"/>
    <col min="1033" max="1033" width="15.28515625" style="5" customWidth="1"/>
    <col min="1034" max="1034" width="17.140625" style="5" customWidth="1"/>
    <col min="1035" max="1035" width="16.5703125" style="5" customWidth="1"/>
    <col min="1036" max="1285" width="9.140625" style="5"/>
    <col min="1286" max="1286" width="6.7109375" style="5" customWidth="1"/>
    <col min="1287" max="1287" width="137.5703125" style="5" customWidth="1"/>
    <col min="1288" max="1288" width="16.42578125" style="5" customWidth="1"/>
    <col min="1289" max="1289" width="15.28515625" style="5" customWidth="1"/>
    <col min="1290" max="1290" width="17.140625" style="5" customWidth="1"/>
    <col min="1291" max="1291" width="16.5703125" style="5" customWidth="1"/>
    <col min="1292" max="1541" width="9.140625" style="5"/>
    <col min="1542" max="1542" width="6.7109375" style="5" customWidth="1"/>
    <col min="1543" max="1543" width="137.5703125" style="5" customWidth="1"/>
    <col min="1544" max="1544" width="16.42578125" style="5" customWidth="1"/>
    <col min="1545" max="1545" width="15.28515625" style="5" customWidth="1"/>
    <col min="1546" max="1546" width="17.140625" style="5" customWidth="1"/>
    <col min="1547" max="1547" width="16.5703125" style="5" customWidth="1"/>
    <col min="1548" max="1797" width="9.140625" style="5"/>
    <col min="1798" max="1798" width="6.7109375" style="5" customWidth="1"/>
    <col min="1799" max="1799" width="137.5703125" style="5" customWidth="1"/>
    <col min="1800" max="1800" width="16.42578125" style="5" customWidth="1"/>
    <col min="1801" max="1801" width="15.28515625" style="5" customWidth="1"/>
    <col min="1802" max="1802" width="17.140625" style="5" customWidth="1"/>
    <col min="1803" max="1803" width="16.5703125" style="5" customWidth="1"/>
    <col min="1804" max="2053" width="9.140625" style="5"/>
    <col min="2054" max="2054" width="6.7109375" style="5" customWidth="1"/>
    <col min="2055" max="2055" width="137.5703125" style="5" customWidth="1"/>
    <col min="2056" max="2056" width="16.42578125" style="5" customWidth="1"/>
    <col min="2057" max="2057" width="15.28515625" style="5" customWidth="1"/>
    <col min="2058" max="2058" width="17.140625" style="5" customWidth="1"/>
    <col min="2059" max="2059" width="16.5703125" style="5" customWidth="1"/>
    <col min="2060" max="2309" width="9.140625" style="5"/>
    <col min="2310" max="2310" width="6.7109375" style="5" customWidth="1"/>
    <col min="2311" max="2311" width="137.5703125" style="5" customWidth="1"/>
    <col min="2312" max="2312" width="16.42578125" style="5" customWidth="1"/>
    <col min="2313" max="2313" width="15.28515625" style="5" customWidth="1"/>
    <col min="2314" max="2314" width="17.140625" style="5" customWidth="1"/>
    <col min="2315" max="2315" width="16.5703125" style="5" customWidth="1"/>
    <col min="2316" max="2565" width="9.140625" style="5"/>
    <col min="2566" max="2566" width="6.7109375" style="5" customWidth="1"/>
    <col min="2567" max="2567" width="137.5703125" style="5" customWidth="1"/>
    <col min="2568" max="2568" width="16.42578125" style="5" customWidth="1"/>
    <col min="2569" max="2569" width="15.28515625" style="5" customWidth="1"/>
    <col min="2570" max="2570" width="17.140625" style="5" customWidth="1"/>
    <col min="2571" max="2571" width="16.5703125" style="5" customWidth="1"/>
    <col min="2572" max="2821" width="9.140625" style="5"/>
    <col min="2822" max="2822" width="6.7109375" style="5" customWidth="1"/>
    <col min="2823" max="2823" width="137.5703125" style="5" customWidth="1"/>
    <col min="2824" max="2824" width="16.42578125" style="5" customWidth="1"/>
    <col min="2825" max="2825" width="15.28515625" style="5" customWidth="1"/>
    <col min="2826" max="2826" width="17.140625" style="5" customWidth="1"/>
    <col min="2827" max="2827" width="16.5703125" style="5" customWidth="1"/>
    <col min="2828" max="3077" width="9.140625" style="5"/>
    <col min="3078" max="3078" width="6.7109375" style="5" customWidth="1"/>
    <col min="3079" max="3079" width="137.5703125" style="5" customWidth="1"/>
    <col min="3080" max="3080" width="16.42578125" style="5" customWidth="1"/>
    <col min="3081" max="3081" width="15.28515625" style="5" customWidth="1"/>
    <col min="3082" max="3082" width="17.140625" style="5" customWidth="1"/>
    <col min="3083" max="3083" width="16.5703125" style="5" customWidth="1"/>
    <col min="3084" max="3333" width="9.140625" style="5"/>
    <col min="3334" max="3334" width="6.7109375" style="5" customWidth="1"/>
    <col min="3335" max="3335" width="137.5703125" style="5" customWidth="1"/>
    <col min="3336" max="3336" width="16.42578125" style="5" customWidth="1"/>
    <col min="3337" max="3337" width="15.28515625" style="5" customWidth="1"/>
    <col min="3338" max="3338" width="17.140625" style="5" customWidth="1"/>
    <col min="3339" max="3339" width="16.5703125" style="5" customWidth="1"/>
    <col min="3340" max="3589" width="9.140625" style="5"/>
    <col min="3590" max="3590" width="6.7109375" style="5" customWidth="1"/>
    <col min="3591" max="3591" width="137.5703125" style="5" customWidth="1"/>
    <col min="3592" max="3592" width="16.42578125" style="5" customWidth="1"/>
    <col min="3593" max="3593" width="15.28515625" style="5" customWidth="1"/>
    <col min="3594" max="3594" width="17.140625" style="5" customWidth="1"/>
    <col min="3595" max="3595" width="16.5703125" style="5" customWidth="1"/>
    <col min="3596" max="3845" width="9.140625" style="5"/>
    <col min="3846" max="3846" width="6.7109375" style="5" customWidth="1"/>
    <col min="3847" max="3847" width="137.5703125" style="5" customWidth="1"/>
    <col min="3848" max="3848" width="16.42578125" style="5" customWidth="1"/>
    <col min="3849" max="3849" width="15.28515625" style="5" customWidth="1"/>
    <col min="3850" max="3850" width="17.140625" style="5" customWidth="1"/>
    <col min="3851" max="3851" width="16.5703125" style="5" customWidth="1"/>
    <col min="3852" max="4101" width="9.140625" style="5"/>
    <col min="4102" max="4102" width="6.7109375" style="5" customWidth="1"/>
    <col min="4103" max="4103" width="137.5703125" style="5" customWidth="1"/>
    <col min="4104" max="4104" width="16.42578125" style="5" customWidth="1"/>
    <col min="4105" max="4105" width="15.28515625" style="5" customWidth="1"/>
    <col min="4106" max="4106" width="17.140625" style="5" customWidth="1"/>
    <col min="4107" max="4107" width="16.5703125" style="5" customWidth="1"/>
    <col min="4108" max="4357" width="9.140625" style="5"/>
    <col min="4358" max="4358" width="6.7109375" style="5" customWidth="1"/>
    <col min="4359" max="4359" width="137.5703125" style="5" customWidth="1"/>
    <col min="4360" max="4360" width="16.42578125" style="5" customWidth="1"/>
    <col min="4361" max="4361" width="15.28515625" style="5" customWidth="1"/>
    <col min="4362" max="4362" width="17.140625" style="5" customWidth="1"/>
    <col min="4363" max="4363" width="16.5703125" style="5" customWidth="1"/>
    <col min="4364" max="4613" width="9.140625" style="5"/>
    <col min="4614" max="4614" width="6.7109375" style="5" customWidth="1"/>
    <col min="4615" max="4615" width="137.5703125" style="5" customWidth="1"/>
    <col min="4616" max="4616" width="16.42578125" style="5" customWidth="1"/>
    <col min="4617" max="4617" width="15.28515625" style="5" customWidth="1"/>
    <col min="4618" max="4618" width="17.140625" style="5" customWidth="1"/>
    <col min="4619" max="4619" width="16.5703125" style="5" customWidth="1"/>
    <col min="4620" max="4869" width="9.140625" style="5"/>
    <col min="4870" max="4870" width="6.7109375" style="5" customWidth="1"/>
    <col min="4871" max="4871" width="137.5703125" style="5" customWidth="1"/>
    <col min="4872" max="4872" width="16.42578125" style="5" customWidth="1"/>
    <col min="4873" max="4873" width="15.28515625" style="5" customWidth="1"/>
    <col min="4874" max="4874" width="17.140625" style="5" customWidth="1"/>
    <col min="4875" max="4875" width="16.5703125" style="5" customWidth="1"/>
    <col min="4876" max="5125" width="9.140625" style="5"/>
    <col min="5126" max="5126" width="6.7109375" style="5" customWidth="1"/>
    <col min="5127" max="5127" width="137.5703125" style="5" customWidth="1"/>
    <col min="5128" max="5128" width="16.42578125" style="5" customWidth="1"/>
    <col min="5129" max="5129" width="15.28515625" style="5" customWidth="1"/>
    <col min="5130" max="5130" width="17.140625" style="5" customWidth="1"/>
    <col min="5131" max="5131" width="16.5703125" style="5" customWidth="1"/>
    <col min="5132" max="5381" width="9.140625" style="5"/>
    <col min="5382" max="5382" width="6.7109375" style="5" customWidth="1"/>
    <col min="5383" max="5383" width="137.5703125" style="5" customWidth="1"/>
    <col min="5384" max="5384" width="16.42578125" style="5" customWidth="1"/>
    <col min="5385" max="5385" width="15.28515625" style="5" customWidth="1"/>
    <col min="5386" max="5386" width="17.140625" style="5" customWidth="1"/>
    <col min="5387" max="5387" width="16.5703125" style="5" customWidth="1"/>
    <col min="5388" max="5637" width="9.140625" style="5"/>
    <col min="5638" max="5638" width="6.7109375" style="5" customWidth="1"/>
    <col min="5639" max="5639" width="137.5703125" style="5" customWidth="1"/>
    <col min="5640" max="5640" width="16.42578125" style="5" customWidth="1"/>
    <col min="5641" max="5641" width="15.28515625" style="5" customWidth="1"/>
    <col min="5642" max="5642" width="17.140625" style="5" customWidth="1"/>
    <col min="5643" max="5643" width="16.5703125" style="5" customWidth="1"/>
    <col min="5644" max="5893" width="9.140625" style="5"/>
    <col min="5894" max="5894" width="6.7109375" style="5" customWidth="1"/>
    <col min="5895" max="5895" width="137.5703125" style="5" customWidth="1"/>
    <col min="5896" max="5896" width="16.42578125" style="5" customWidth="1"/>
    <col min="5897" max="5897" width="15.28515625" style="5" customWidth="1"/>
    <col min="5898" max="5898" width="17.140625" style="5" customWidth="1"/>
    <col min="5899" max="5899" width="16.5703125" style="5" customWidth="1"/>
    <col min="5900" max="6149" width="9.140625" style="5"/>
    <col min="6150" max="6150" width="6.7109375" style="5" customWidth="1"/>
    <col min="6151" max="6151" width="137.5703125" style="5" customWidth="1"/>
    <col min="6152" max="6152" width="16.42578125" style="5" customWidth="1"/>
    <col min="6153" max="6153" width="15.28515625" style="5" customWidth="1"/>
    <col min="6154" max="6154" width="17.140625" style="5" customWidth="1"/>
    <col min="6155" max="6155" width="16.5703125" style="5" customWidth="1"/>
    <col min="6156" max="6405" width="9.140625" style="5"/>
    <col min="6406" max="6406" width="6.7109375" style="5" customWidth="1"/>
    <col min="6407" max="6407" width="137.5703125" style="5" customWidth="1"/>
    <col min="6408" max="6408" width="16.42578125" style="5" customWidth="1"/>
    <col min="6409" max="6409" width="15.28515625" style="5" customWidth="1"/>
    <col min="6410" max="6410" width="17.140625" style="5" customWidth="1"/>
    <col min="6411" max="6411" width="16.5703125" style="5" customWidth="1"/>
    <col min="6412" max="6661" width="9.140625" style="5"/>
    <col min="6662" max="6662" width="6.7109375" style="5" customWidth="1"/>
    <col min="6663" max="6663" width="137.5703125" style="5" customWidth="1"/>
    <col min="6664" max="6664" width="16.42578125" style="5" customWidth="1"/>
    <col min="6665" max="6665" width="15.28515625" style="5" customWidth="1"/>
    <col min="6666" max="6666" width="17.140625" style="5" customWidth="1"/>
    <col min="6667" max="6667" width="16.5703125" style="5" customWidth="1"/>
    <col min="6668" max="6917" width="9.140625" style="5"/>
    <col min="6918" max="6918" width="6.7109375" style="5" customWidth="1"/>
    <col min="6919" max="6919" width="137.5703125" style="5" customWidth="1"/>
    <col min="6920" max="6920" width="16.42578125" style="5" customWidth="1"/>
    <col min="6921" max="6921" width="15.28515625" style="5" customWidth="1"/>
    <col min="6922" max="6922" width="17.140625" style="5" customWidth="1"/>
    <col min="6923" max="6923" width="16.5703125" style="5" customWidth="1"/>
    <col min="6924" max="7173" width="9.140625" style="5"/>
    <col min="7174" max="7174" width="6.7109375" style="5" customWidth="1"/>
    <col min="7175" max="7175" width="137.5703125" style="5" customWidth="1"/>
    <col min="7176" max="7176" width="16.42578125" style="5" customWidth="1"/>
    <col min="7177" max="7177" width="15.28515625" style="5" customWidth="1"/>
    <col min="7178" max="7178" width="17.140625" style="5" customWidth="1"/>
    <col min="7179" max="7179" width="16.5703125" style="5" customWidth="1"/>
    <col min="7180" max="7429" width="9.140625" style="5"/>
    <col min="7430" max="7430" width="6.7109375" style="5" customWidth="1"/>
    <col min="7431" max="7431" width="137.5703125" style="5" customWidth="1"/>
    <col min="7432" max="7432" width="16.42578125" style="5" customWidth="1"/>
    <col min="7433" max="7433" width="15.28515625" style="5" customWidth="1"/>
    <col min="7434" max="7434" width="17.140625" style="5" customWidth="1"/>
    <col min="7435" max="7435" width="16.5703125" style="5" customWidth="1"/>
    <col min="7436" max="7685" width="9.140625" style="5"/>
    <col min="7686" max="7686" width="6.7109375" style="5" customWidth="1"/>
    <col min="7687" max="7687" width="137.5703125" style="5" customWidth="1"/>
    <col min="7688" max="7688" width="16.42578125" style="5" customWidth="1"/>
    <col min="7689" max="7689" width="15.28515625" style="5" customWidth="1"/>
    <col min="7690" max="7690" width="17.140625" style="5" customWidth="1"/>
    <col min="7691" max="7691" width="16.5703125" style="5" customWidth="1"/>
    <col min="7692" max="7941" width="9.140625" style="5"/>
    <col min="7942" max="7942" width="6.7109375" style="5" customWidth="1"/>
    <col min="7943" max="7943" width="137.5703125" style="5" customWidth="1"/>
    <col min="7944" max="7944" width="16.42578125" style="5" customWidth="1"/>
    <col min="7945" max="7945" width="15.28515625" style="5" customWidth="1"/>
    <col min="7946" max="7946" width="17.140625" style="5" customWidth="1"/>
    <col min="7947" max="7947" width="16.5703125" style="5" customWidth="1"/>
    <col min="7948" max="8197" width="9.140625" style="5"/>
    <col min="8198" max="8198" width="6.7109375" style="5" customWidth="1"/>
    <col min="8199" max="8199" width="137.5703125" style="5" customWidth="1"/>
    <col min="8200" max="8200" width="16.42578125" style="5" customWidth="1"/>
    <col min="8201" max="8201" width="15.28515625" style="5" customWidth="1"/>
    <col min="8202" max="8202" width="17.140625" style="5" customWidth="1"/>
    <col min="8203" max="8203" width="16.5703125" style="5" customWidth="1"/>
    <col min="8204" max="8453" width="9.140625" style="5"/>
    <col min="8454" max="8454" width="6.7109375" style="5" customWidth="1"/>
    <col min="8455" max="8455" width="137.5703125" style="5" customWidth="1"/>
    <col min="8456" max="8456" width="16.42578125" style="5" customWidth="1"/>
    <col min="8457" max="8457" width="15.28515625" style="5" customWidth="1"/>
    <col min="8458" max="8458" width="17.140625" style="5" customWidth="1"/>
    <col min="8459" max="8459" width="16.5703125" style="5" customWidth="1"/>
    <col min="8460" max="8709" width="9.140625" style="5"/>
    <col min="8710" max="8710" width="6.7109375" style="5" customWidth="1"/>
    <col min="8711" max="8711" width="137.5703125" style="5" customWidth="1"/>
    <col min="8712" max="8712" width="16.42578125" style="5" customWidth="1"/>
    <col min="8713" max="8713" width="15.28515625" style="5" customWidth="1"/>
    <col min="8714" max="8714" width="17.140625" style="5" customWidth="1"/>
    <col min="8715" max="8715" width="16.5703125" style="5" customWidth="1"/>
    <col min="8716" max="8965" width="9.140625" style="5"/>
    <col min="8966" max="8966" width="6.7109375" style="5" customWidth="1"/>
    <col min="8967" max="8967" width="137.5703125" style="5" customWidth="1"/>
    <col min="8968" max="8968" width="16.42578125" style="5" customWidth="1"/>
    <col min="8969" max="8969" width="15.28515625" style="5" customWidth="1"/>
    <col min="8970" max="8970" width="17.140625" style="5" customWidth="1"/>
    <col min="8971" max="8971" width="16.5703125" style="5" customWidth="1"/>
    <col min="8972" max="9221" width="9.140625" style="5"/>
    <col min="9222" max="9222" width="6.7109375" style="5" customWidth="1"/>
    <col min="9223" max="9223" width="137.5703125" style="5" customWidth="1"/>
    <col min="9224" max="9224" width="16.42578125" style="5" customWidth="1"/>
    <col min="9225" max="9225" width="15.28515625" style="5" customWidth="1"/>
    <col min="9226" max="9226" width="17.140625" style="5" customWidth="1"/>
    <col min="9227" max="9227" width="16.5703125" style="5" customWidth="1"/>
    <col min="9228" max="9477" width="9.140625" style="5"/>
    <col min="9478" max="9478" width="6.7109375" style="5" customWidth="1"/>
    <col min="9479" max="9479" width="137.5703125" style="5" customWidth="1"/>
    <col min="9480" max="9480" width="16.42578125" style="5" customWidth="1"/>
    <col min="9481" max="9481" width="15.28515625" style="5" customWidth="1"/>
    <col min="9482" max="9482" width="17.140625" style="5" customWidth="1"/>
    <col min="9483" max="9483" width="16.5703125" style="5" customWidth="1"/>
    <col min="9484" max="9733" width="9.140625" style="5"/>
    <col min="9734" max="9734" width="6.7109375" style="5" customWidth="1"/>
    <col min="9735" max="9735" width="137.5703125" style="5" customWidth="1"/>
    <col min="9736" max="9736" width="16.42578125" style="5" customWidth="1"/>
    <col min="9737" max="9737" width="15.28515625" style="5" customWidth="1"/>
    <col min="9738" max="9738" width="17.140625" style="5" customWidth="1"/>
    <col min="9739" max="9739" width="16.5703125" style="5" customWidth="1"/>
    <col min="9740" max="9989" width="9.140625" style="5"/>
    <col min="9990" max="9990" width="6.7109375" style="5" customWidth="1"/>
    <col min="9991" max="9991" width="137.5703125" style="5" customWidth="1"/>
    <col min="9992" max="9992" width="16.42578125" style="5" customWidth="1"/>
    <col min="9993" max="9993" width="15.28515625" style="5" customWidth="1"/>
    <col min="9994" max="9994" width="17.140625" style="5" customWidth="1"/>
    <col min="9995" max="9995" width="16.5703125" style="5" customWidth="1"/>
    <col min="9996" max="10245" width="9.140625" style="5"/>
    <col min="10246" max="10246" width="6.7109375" style="5" customWidth="1"/>
    <col min="10247" max="10247" width="137.5703125" style="5" customWidth="1"/>
    <col min="10248" max="10248" width="16.42578125" style="5" customWidth="1"/>
    <col min="10249" max="10249" width="15.28515625" style="5" customWidth="1"/>
    <col min="10250" max="10250" width="17.140625" style="5" customWidth="1"/>
    <col min="10251" max="10251" width="16.5703125" style="5" customWidth="1"/>
    <col min="10252" max="10501" width="9.140625" style="5"/>
    <col min="10502" max="10502" width="6.7109375" style="5" customWidth="1"/>
    <col min="10503" max="10503" width="137.5703125" style="5" customWidth="1"/>
    <col min="10504" max="10504" width="16.42578125" style="5" customWidth="1"/>
    <col min="10505" max="10505" width="15.28515625" style="5" customWidth="1"/>
    <col min="10506" max="10506" width="17.140625" style="5" customWidth="1"/>
    <col min="10507" max="10507" width="16.5703125" style="5" customWidth="1"/>
    <col min="10508" max="10757" width="9.140625" style="5"/>
    <col min="10758" max="10758" width="6.7109375" style="5" customWidth="1"/>
    <col min="10759" max="10759" width="137.5703125" style="5" customWidth="1"/>
    <col min="10760" max="10760" width="16.42578125" style="5" customWidth="1"/>
    <col min="10761" max="10761" width="15.28515625" style="5" customWidth="1"/>
    <col min="10762" max="10762" width="17.140625" style="5" customWidth="1"/>
    <col min="10763" max="10763" width="16.5703125" style="5" customWidth="1"/>
    <col min="10764" max="11013" width="9.140625" style="5"/>
    <col min="11014" max="11014" width="6.7109375" style="5" customWidth="1"/>
    <col min="11015" max="11015" width="137.5703125" style="5" customWidth="1"/>
    <col min="11016" max="11016" width="16.42578125" style="5" customWidth="1"/>
    <col min="11017" max="11017" width="15.28515625" style="5" customWidth="1"/>
    <col min="11018" max="11018" width="17.140625" style="5" customWidth="1"/>
    <col min="11019" max="11019" width="16.5703125" style="5" customWidth="1"/>
    <col min="11020" max="11269" width="9.140625" style="5"/>
    <col min="11270" max="11270" width="6.7109375" style="5" customWidth="1"/>
    <col min="11271" max="11271" width="137.5703125" style="5" customWidth="1"/>
    <col min="11272" max="11272" width="16.42578125" style="5" customWidth="1"/>
    <col min="11273" max="11273" width="15.28515625" style="5" customWidth="1"/>
    <col min="11274" max="11274" width="17.140625" style="5" customWidth="1"/>
    <col min="11275" max="11275" width="16.5703125" style="5" customWidth="1"/>
    <col min="11276" max="11525" width="9.140625" style="5"/>
    <col min="11526" max="11526" width="6.7109375" style="5" customWidth="1"/>
    <col min="11527" max="11527" width="137.5703125" style="5" customWidth="1"/>
    <col min="11528" max="11528" width="16.42578125" style="5" customWidth="1"/>
    <col min="11529" max="11529" width="15.28515625" style="5" customWidth="1"/>
    <col min="11530" max="11530" width="17.140625" style="5" customWidth="1"/>
    <col min="11531" max="11531" width="16.5703125" style="5" customWidth="1"/>
    <col min="11532" max="11781" width="9.140625" style="5"/>
    <col min="11782" max="11782" width="6.7109375" style="5" customWidth="1"/>
    <col min="11783" max="11783" width="137.5703125" style="5" customWidth="1"/>
    <col min="11784" max="11784" width="16.42578125" style="5" customWidth="1"/>
    <col min="11785" max="11785" width="15.28515625" style="5" customWidth="1"/>
    <col min="11786" max="11786" width="17.140625" style="5" customWidth="1"/>
    <col min="11787" max="11787" width="16.5703125" style="5" customWidth="1"/>
    <col min="11788" max="12037" width="9.140625" style="5"/>
    <col min="12038" max="12038" width="6.7109375" style="5" customWidth="1"/>
    <col min="12039" max="12039" width="137.5703125" style="5" customWidth="1"/>
    <col min="12040" max="12040" width="16.42578125" style="5" customWidth="1"/>
    <col min="12041" max="12041" width="15.28515625" style="5" customWidth="1"/>
    <col min="12042" max="12042" width="17.140625" style="5" customWidth="1"/>
    <col min="12043" max="12043" width="16.5703125" style="5" customWidth="1"/>
    <col min="12044" max="12293" width="9.140625" style="5"/>
    <col min="12294" max="12294" width="6.7109375" style="5" customWidth="1"/>
    <col min="12295" max="12295" width="137.5703125" style="5" customWidth="1"/>
    <col min="12296" max="12296" width="16.42578125" style="5" customWidth="1"/>
    <col min="12297" max="12297" width="15.28515625" style="5" customWidth="1"/>
    <col min="12298" max="12298" width="17.140625" style="5" customWidth="1"/>
    <col min="12299" max="12299" width="16.5703125" style="5" customWidth="1"/>
    <col min="12300" max="12549" width="9.140625" style="5"/>
    <col min="12550" max="12550" width="6.7109375" style="5" customWidth="1"/>
    <col min="12551" max="12551" width="137.5703125" style="5" customWidth="1"/>
    <col min="12552" max="12552" width="16.42578125" style="5" customWidth="1"/>
    <col min="12553" max="12553" width="15.28515625" style="5" customWidth="1"/>
    <col min="12554" max="12554" width="17.140625" style="5" customWidth="1"/>
    <col min="12555" max="12555" width="16.5703125" style="5" customWidth="1"/>
    <col min="12556" max="12805" width="9.140625" style="5"/>
    <col min="12806" max="12806" width="6.7109375" style="5" customWidth="1"/>
    <col min="12807" max="12807" width="137.5703125" style="5" customWidth="1"/>
    <col min="12808" max="12808" width="16.42578125" style="5" customWidth="1"/>
    <col min="12809" max="12809" width="15.28515625" style="5" customWidth="1"/>
    <col min="12810" max="12810" width="17.140625" style="5" customWidth="1"/>
    <col min="12811" max="12811" width="16.5703125" style="5" customWidth="1"/>
    <col min="12812" max="13061" width="9.140625" style="5"/>
    <col min="13062" max="13062" width="6.7109375" style="5" customWidth="1"/>
    <col min="13063" max="13063" width="137.5703125" style="5" customWidth="1"/>
    <col min="13064" max="13064" width="16.42578125" style="5" customWidth="1"/>
    <col min="13065" max="13065" width="15.28515625" style="5" customWidth="1"/>
    <col min="13066" max="13066" width="17.140625" style="5" customWidth="1"/>
    <col min="13067" max="13067" width="16.5703125" style="5" customWidth="1"/>
    <col min="13068" max="13317" width="9.140625" style="5"/>
    <col min="13318" max="13318" width="6.7109375" style="5" customWidth="1"/>
    <col min="13319" max="13319" width="137.5703125" style="5" customWidth="1"/>
    <col min="13320" max="13320" width="16.42578125" style="5" customWidth="1"/>
    <col min="13321" max="13321" width="15.28515625" style="5" customWidth="1"/>
    <col min="13322" max="13322" width="17.140625" style="5" customWidth="1"/>
    <col min="13323" max="13323" width="16.5703125" style="5" customWidth="1"/>
    <col min="13324" max="13573" width="9.140625" style="5"/>
    <col min="13574" max="13574" width="6.7109375" style="5" customWidth="1"/>
    <col min="13575" max="13575" width="137.5703125" style="5" customWidth="1"/>
    <col min="13576" max="13576" width="16.42578125" style="5" customWidth="1"/>
    <col min="13577" max="13577" width="15.28515625" style="5" customWidth="1"/>
    <col min="13578" max="13578" width="17.140625" style="5" customWidth="1"/>
    <col min="13579" max="13579" width="16.5703125" style="5" customWidth="1"/>
    <col min="13580" max="13829" width="9.140625" style="5"/>
    <col min="13830" max="13830" width="6.7109375" style="5" customWidth="1"/>
    <col min="13831" max="13831" width="137.5703125" style="5" customWidth="1"/>
    <col min="13832" max="13832" width="16.42578125" style="5" customWidth="1"/>
    <col min="13833" max="13833" width="15.28515625" style="5" customWidth="1"/>
    <col min="13834" max="13834" width="17.140625" style="5" customWidth="1"/>
    <col min="13835" max="13835" width="16.5703125" style="5" customWidth="1"/>
    <col min="13836" max="14085" width="9.140625" style="5"/>
    <col min="14086" max="14086" width="6.7109375" style="5" customWidth="1"/>
    <col min="14087" max="14087" width="137.5703125" style="5" customWidth="1"/>
    <col min="14088" max="14088" width="16.42578125" style="5" customWidth="1"/>
    <col min="14089" max="14089" width="15.28515625" style="5" customWidth="1"/>
    <col min="14090" max="14090" width="17.140625" style="5" customWidth="1"/>
    <col min="14091" max="14091" width="16.5703125" style="5" customWidth="1"/>
    <col min="14092" max="14341" width="9.140625" style="5"/>
    <col min="14342" max="14342" width="6.7109375" style="5" customWidth="1"/>
    <col min="14343" max="14343" width="137.5703125" style="5" customWidth="1"/>
    <col min="14344" max="14344" width="16.42578125" style="5" customWidth="1"/>
    <col min="14345" max="14345" width="15.28515625" style="5" customWidth="1"/>
    <col min="14346" max="14346" width="17.140625" style="5" customWidth="1"/>
    <col min="14347" max="14347" width="16.5703125" style="5" customWidth="1"/>
    <col min="14348" max="14597" width="9.140625" style="5"/>
    <col min="14598" max="14598" width="6.7109375" style="5" customWidth="1"/>
    <col min="14599" max="14599" width="137.5703125" style="5" customWidth="1"/>
    <col min="14600" max="14600" width="16.42578125" style="5" customWidth="1"/>
    <col min="14601" max="14601" width="15.28515625" style="5" customWidth="1"/>
    <col min="14602" max="14602" width="17.140625" style="5" customWidth="1"/>
    <col min="14603" max="14603" width="16.5703125" style="5" customWidth="1"/>
    <col min="14604" max="14853" width="9.140625" style="5"/>
    <col min="14854" max="14854" width="6.7109375" style="5" customWidth="1"/>
    <col min="14855" max="14855" width="137.5703125" style="5" customWidth="1"/>
    <col min="14856" max="14856" width="16.42578125" style="5" customWidth="1"/>
    <col min="14857" max="14857" width="15.28515625" style="5" customWidth="1"/>
    <col min="14858" max="14858" width="17.140625" style="5" customWidth="1"/>
    <col min="14859" max="14859" width="16.5703125" style="5" customWidth="1"/>
    <col min="14860" max="15109" width="9.140625" style="5"/>
    <col min="15110" max="15110" width="6.7109375" style="5" customWidth="1"/>
    <col min="15111" max="15111" width="137.5703125" style="5" customWidth="1"/>
    <col min="15112" max="15112" width="16.42578125" style="5" customWidth="1"/>
    <col min="15113" max="15113" width="15.28515625" style="5" customWidth="1"/>
    <col min="15114" max="15114" width="17.140625" style="5" customWidth="1"/>
    <col min="15115" max="15115" width="16.5703125" style="5" customWidth="1"/>
    <col min="15116" max="15365" width="9.140625" style="5"/>
    <col min="15366" max="15366" width="6.7109375" style="5" customWidth="1"/>
    <col min="15367" max="15367" width="137.5703125" style="5" customWidth="1"/>
    <col min="15368" max="15368" width="16.42578125" style="5" customWidth="1"/>
    <col min="15369" max="15369" width="15.28515625" style="5" customWidth="1"/>
    <col min="15370" max="15370" width="17.140625" style="5" customWidth="1"/>
    <col min="15371" max="15371" width="16.5703125" style="5" customWidth="1"/>
    <col min="15372" max="15621" width="9.140625" style="5"/>
    <col min="15622" max="15622" width="6.7109375" style="5" customWidth="1"/>
    <col min="15623" max="15623" width="137.5703125" style="5" customWidth="1"/>
    <col min="15624" max="15624" width="16.42578125" style="5" customWidth="1"/>
    <col min="15625" max="15625" width="15.28515625" style="5" customWidth="1"/>
    <col min="15626" max="15626" width="17.140625" style="5" customWidth="1"/>
    <col min="15627" max="15627" width="16.5703125" style="5" customWidth="1"/>
    <col min="15628" max="15877" width="9.140625" style="5"/>
    <col min="15878" max="15878" width="6.7109375" style="5" customWidth="1"/>
    <col min="15879" max="15879" width="137.5703125" style="5" customWidth="1"/>
    <col min="15880" max="15880" width="16.42578125" style="5" customWidth="1"/>
    <col min="15881" max="15881" width="15.28515625" style="5" customWidth="1"/>
    <col min="15882" max="15882" width="17.140625" style="5" customWidth="1"/>
    <col min="15883" max="15883" width="16.5703125" style="5" customWidth="1"/>
    <col min="15884" max="16133" width="9.140625" style="5"/>
    <col min="16134" max="16134" width="6.7109375" style="5" customWidth="1"/>
    <col min="16135" max="16135" width="137.5703125" style="5" customWidth="1"/>
    <col min="16136" max="16136" width="16.42578125" style="5" customWidth="1"/>
    <col min="16137" max="16137" width="15.28515625" style="5" customWidth="1"/>
    <col min="16138" max="16138" width="17.140625" style="5" customWidth="1"/>
    <col min="16139" max="16139" width="16.5703125" style="5" customWidth="1"/>
    <col min="16140" max="16384" width="9.140625" style="5"/>
  </cols>
  <sheetData>
    <row r="1" spans="1:14" ht="12.75" x14ac:dyDescent="0.2">
      <c r="A1" s="1"/>
      <c r="B1" s="1"/>
      <c r="C1" s="1"/>
      <c r="D1" s="1"/>
      <c r="E1" s="1"/>
      <c r="F1" s="1"/>
      <c r="G1" s="1"/>
      <c r="H1" s="1"/>
      <c r="I1" s="2"/>
      <c r="J1" s="3"/>
      <c r="K1" s="4"/>
      <c r="L1" s="4"/>
      <c r="M1" s="4"/>
      <c r="N1" s="23" t="s">
        <v>40</v>
      </c>
    </row>
    <row r="2" spans="1:14" ht="12.75" x14ac:dyDescent="0.2">
      <c r="A2" s="38"/>
      <c r="B2" s="39"/>
      <c r="C2" s="38"/>
      <c r="D2" s="38"/>
      <c r="E2" s="38"/>
      <c r="F2" s="39"/>
      <c r="G2" s="37"/>
      <c r="H2" s="4"/>
      <c r="I2" s="40"/>
      <c r="J2" s="41"/>
      <c r="K2" s="6"/>
      <c r="L2" s="6"/>
      <c r="M2" s="6"/>
      <c r="N2" s="23" t="s">
        <v>38</v>
      </c>
    </row>
    <row r="3" spans="1:14" ht="12.75" x14ac:dyDescent="0.2">
      <c r="A3" s="24"/>
      <c r="B3" s="4"/>
      <c r="C3" s="24"/>
      <c r="D3" s="24"/>
      <c r="E3" s="24"/>
      <c r="F3" s="4"/>
      <c r="G3" s="37"/>
      <c r="H3" s="4"/>
      <c r="I3" s="25"/>
      <c r="J3" s="6"/>
      <c r="K3" s="6"/>
      <c r="L3" s="6"/>
      <c r="M3" s="6"/>
      <c r="N3" s="23"/>
    </row>
    <row r="4" spans="1:14" ht="24.75" customHeight="1" x14ac:dyDescent="0.2">
      <c r="A4" s="42" t="s">
        <v>45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x14ac:dyDescent="0.2">
      <c r="B5" s="7"/>
      <c r="C5" s="7"/>
      <c r="D5" s="7"/>
      <c r="E5" s="7"/>
    </row>
    <row r="7" spans="1:14" ht="10.15" customHeight="1" x14ac:dyDescent="0.2">
      <c r="A7" s="43" t="s">
        <v>0</v>
      </c>
      <c r="B7" s="43" t="s">
        <v>1</v>
      </c>
      <c r="C7" s="43" t="s">
        <v>2</v>
      </c>
      <c r="D7" s="43" t="s">
        <v>31</v>
      </c>
      <c r="E7" s="43" t="s">
        <v>32</v>
      </c>
      <c r="F7" s="43" t="s">
        <v>3</v>
      </c>
      <c r="G7" s="43" t="s">
        <v>39</v>
      </c>
      <c r="H7" s="43" t="s">
        <v>41</v>
      </c>
      <c r="I7" s="43" t="s">
        <v>42</v>
      </c>
      <c r="J7" s="43" t="s">
        <v>43</v>
      </c>
      <c r="K7" s="43" t="s">
        <v>44</v>
      </c>
      <c r="L7" s="45" t="s">
        <v>34</v>
      </c>
      <c r="M7" s="46"/>
      <c r="N7" s="47"/>
    </row>
    <row r="8" spans="1:14" ht="122.45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8" t="s">
        <v>35</v>
      </c>
      <c r="M8" s="8" t="s">
        <v>36</v>
      </c>
      <c r="N8" s="8" t="s">
        <v>37</v>
      </c>
    </row>
    <row r="9" spans="1:14" x14ac:dyDescent="0.2">
      <c r="A9" s="9" t="s">
        <v>4</v>
      </c>
      <c r="B9" s="10" t="s">
        <v>20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</row>
    <row r="10" spans="1:14" ht="42" x14ac:dyDescent="0.2">
      <c r="A10" s="9" t="s">
        <v>5</v>
      </c>
      <c r="B10" s="10" t="s">
        <v>21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33.75" x14ac:dyDescent="0.2">
      <c r="A11" s="12" t="s">
        <v>23</v>
      </c>
      <c r="B11" s="13" t="s">
        <v>6</v>
      </c>
      <c r="C11" s="14"/>
      <c r="D11" s="14"/>
      <c r="E11" s="14"/>
      <c r="F11" s="15"/>
      <c r="G11" s="15"/>
      <c r="H11" s="15"/>
      <c r="I11" s="28"/>
      <c r="J11" s="28"/>
      <c r="K11" s="15"/>
      <c r="L11" s="15"/>
      <c r="M11" s="15"/>
      <c r="N11" s="15"/>
    </row>
    <row r="12" spans="1:14" ht="22.5" x14ac:dyDescent="0.2">
      <c r="A12" s="12"/>
      <c r="B12" s="13" t="s">
        <v>7</v>
      </c>
      <c r="C12" s="16">
        <v>358</v>
      </c>
      <c r="D12" s="16">
        <v>346</v>
      </c>
      <c r="E12" s="16">
        <v>342</v>
      </c>
      <c r="F12" s="30">
        <v>339</v>
      </c>
      <c r="G12" s="31">
        <v>337</v>
      </c>
      <c r="H12" s="31">
        <v>342.1</v>
      </c>
      <c r="I12" s="31">
        <v>342.1</v>
      </c>
      <c r="J12" s="31">
        <v>342.1</v>
      </c>
      <c r="K12" s="31">
        <v>342.1</v>
      </c>
      <c r="L12" s="32">
        <f>K12/H12*100</f>
        <v>100</v>
      </c>
      <c r="M12" s="32">
        <f>K12/I12*100</f>
        <v>100</v>
      </c>
      <c r="N12" s="32">
        <f>K12/J12*100</f>
        <v>100</v>
      </c>
    </row>
    <row r="13" spans="1:14" x14ac:dyDescent="0.2">
      <c r="A13" s="12"/>
      <c r="B13" s="13" t="s">
        <v>8</v>
      </c>
      <c r="C13" s="17">
        <v>56025.8</v>
      </c>
      <c r="D13" s="17">
        <v>58176.6</v>
      </c>
      <c r="E13" s="17">
        <v>58176.6</v>
      </c>
      <c r="F13" s="17">
        <v>58786</v>
      </c>
      <c r="G13" s="29">
        <f>G15/G12/12*1000</f>
        <v>58786.003956478737</v>
      </c>
      <c r="H13" s="29">
        <v>60853.7</v>
      </c>
      <c r="I13" s="29">
        <v>60853.7</v>
      </c>
      <c r="J13" s="29">
        <v>60853.7</v>
      </c>
      <c r="K13" s="29">
        <v>60853.7</v>
      </c>
      <c r="L13" s="32">
        <f t="shared" ref="L13:L16" si="0">K13/H13*100</f>
        <v>100</v>
      </c>
      <c r="M13" s="32">
        <f t="shared" ref="M13:M16" si="1">K13/I13*100</f>
        <v>100</v>
      </c>
      <c r="N13" s="32">
        <f t="shared" ref="N13:N16" si="2">K13/J13*100</f>
        <v>100</v>
      </c>
    </row>
    <row r="14" spans="1:14" ht="37.15" customHeight="1" x14ac:dyDescent="0.2">
      <c r="A14" s="12" t="s">
        <v>24</v>
      </c>
      <c r="B14" s="13" t="s">
        <v>9</v>
      </c>
      <c r="C14" s="17">
        <v>303867</v>
      </c>
      <c r="D14" s="18">
        <v>305076.8</v>
      </c>
      <c r="E14" s="18">
        <v>306086.19999999995</v>
      </c>
      <c r="F14" s="32">
        <v>307775</v>
      </c>
      <c r="G14" s="31">
        <f>SUM(G15:G16)</f>
        <v>305959.3</v>
      </c>
      <c r="H14" s="31">
        <v>324012.09999999998</v>
      </c>
      <c r="I14" s="31">
        <v>324012.09999999998</v>
      </c>
      <c r="J14" s="31">
        <v>324012.09999999998</v>
      </c>
      <c r="K14" s="31">
        <v>322263.40000000002</v>
      </c>
      <c r="L14" s="32">
        <f>K14/H14*100</f>
        <v>99.460297933317932</v>
      </c>
      <c r="M14" s="32">
        <f>K14/I14*100</f>
        <v>99.460297933317932</v>
      </c>
      <c r="N14" s="32">
        <f>K14/J14*100</f>
        <v>99.460297933317932</v>
      </c>
    </row>
    <row r="15" spans="1:14" x14ac:dyDescent="0.2">
      <c r="A15" s="12"/>
      <c r="B15" s="19" t="s">
        <v>10</v>
      </c>
      <c r="C15" s="17">
        <v>240686.7</v>
      </c>
      <c r="D15" s="17">
        <v>241549.3</v>
      </c>
      <c r="E15" s="17">
        <v>238756.8</v>
      </c>
      <c r="F15" s="32">
        <v>239141.4</v>
      </c>
      <c r="G15" s="31">
        <v>237730.6</v>
      </c>
      <c r="H15" s="31">
        <v>249816.6</v>
      </c>
      <c r="I15" s="31">
        <v>249816.6</v>
      </c>
      <c r="J15" s="31">
        <v>249816.6</v>
      </c>
      <c r="K15" s="31">
        <v>249816.6</v>
      </c>
      <c r="L15" s="32">
        <f t="shared" si="0"/>
        <v>100</v>
      </c>
      <c r="M15" s="32">
        <f t="shared" si="1"/>
        <v>100</v>
      </c>
      <c r="N15" s="32">
        <f t="shared" si="2"/>
        <v>100</v>
      </c>
    </row>
    <row r="16" spans="1:14" x14ac:dyDescent="0.2">
      <c r="A16" s="12"/>
      <c r="B16" s="19" t="s">
        <v>11</v>
      </c>
      <c r="C16" s="17">
        <v>63180.3</v>
      </c>
      <c r="D16" s="17">
        <v>63527.5</v>
      </c>
      <c r="E16" s="17">
        <v>67329.399999999994</v>
      </c>
      <c r="F16" s="32">
        <v>68633.600000000006</v>
      </c>
      <c r="G16" s="31">
        <f>ROUND(G15*0.287,1)</f>
        <v>68228.7</v>
      </c>
      <c r="H16" s="31">
        <v>74195.5</v>
      </c>
      <c r="I16" s="31">
        <v>74195.5</v>
      </c>
      <c r="J16" s="31">
        <v>74195.5</v>
      </c>
      <c r="K16" s="31">
        <v>72446.8</v>
      </c>
      <c r="L16" s="32">
        <f t="shared" si="0"/>
        <v>97.643118517969413</v>
      </c>
      <c r="M16" s="32">
        <f t="shared" si="1"/>
        <v>97.643118517969413</v>
      </c>
      <c r="N16" s="32">
        <f t="shared" si="2"/>
        <v>97.643118517969413</v>
      </c>
    </row>
    <row r="17" spans="1:14" x14ac:dyDescent="0.2">
      <c r="A17" s="12" t="s">
        <v>25</v>
      </c>
      <c r="B17" s="13" t="s">
        <v>33</v>
      </c>
      <c r="C17" s="33" t="s">
        <v>12</v>
      </c>
      <c r="D17" s="18">
        <f>D14-$C14</f>
        <v>1209.7999999999884</v>
      </c>
      <c r="E17" s="18">
        <f t="shared" ref="E17:F17" si="3">E14-$C14</f>
        <v>2219.1999999999534</v>
      </c>
      <c r="F17" s="18">
        <f t="shared" si="3"/>
        <v>3908</v>
      </c>
      <c r="G17" s="29">
        <f>G14-$C14</f>
        <v>2092.2999999999884</v>
      </c>
      <c r="H17" s="29">
        <f>H14-C14</f>
        <v>20145.099999999977</v>
      </c>
      <c r="I17" s="29">
        <f>I14-C14</f>
        <v>20145.099999999977</v>
      </c>
      <c r="J17" s="29">
        <f>J14-C14</f>
        <v>20145.099999999977</v>
      </c>
      <c r="K17" s="29">
        <f>K14-C14</f>
        <v>18396.400000000023</v>
      </c>
      <c r="L17" s="32"/>
      <c r="M17" s="32"/>
      <c r="N17" s="32"/>
    </row>
    <row r="18" spans="1:14" ht="63" x14ac:dyDescent="0.2">
      <c r="A18" s="9" t="s">
        <v>13</v>
      </c>
      <c r="B18" s="10" t="s">
        <v>22</v>
      </c>
      <c r="C18" s="10"/>
      <c r="D18" s="10"/>
      <c r="E18" s="10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3.75" x14ac:dyDescent="0.2">
      <c r="A19" s="12" t="s">
        <v>26</v>
      </c>
      <c r="B19" s="13" t="s">
        <v>6</v>
      </c>
      <c r="C19" s="14"/>
      <c r="D19" s="14"/>
      <c r="E19" s="14"/>
      <c r="F19" s="15"/>
      <c r="G19" s="28"/>
      <c r="H19" s="15"/>
      <c r="I19" s="15"/>
      <c r="J19" s="15"/>
      <c r="K19" s="28"/>
      <c r="L19" s="15"/>
      <c r="M19" s="15"/>
      <c r="N19" s="15"/>
    </row>
    <row r="20" spans="1:14" ht="22.5" x14ac:dyDescent="0.2">
      <c r="A20" s="12"/>
      <c r="B20" s="13" t="s">
        <v>7</v>
      </c>
      <c r="C20" s="17">
        <v>193</v>
      </c>
      <c r="D20" s="17">
        <v>227</v>
      </c>
      <c r="E20" s="17">
        <v>261</v>
      </c>
      <c r="F20" s="30">
        <v>276</v>
      </c>
      <c r="G20" s="31">
        <v>293</v>
      </c>
      <c r="H20" s="31">
        <v>311.2</v>
      </c>
      <c r="I20" s="31">
        <v>311.2</v>
      </c>
      <c r="J20" s="31">
        <v>311.2</v>
      </c>
      <c r="K20" s="31">
        <v>311.2</v>
      </c>
      <c r="L20" s="32">
        <f>K20/H20*100</f>
        <v>100</v>
      </c>
      <c r="M20" s="32">
        <f>K20/I20*100</f>
        <v>100</v>
      </c>
      <c r="N20" s="32">
        <f>K20/J20*100</f>
        <v>100</v>
      </c>
    </row>
    <row r="21" spans="1:14" x14ac:dyDescent="0.2">
      <c r="A21" s="12"/>
      <c r="B21" s="13" t="s">
        <v>8</v>
      </c>
      <c r="C21" s="17">
        <v>45841.9</v>
      </c>
      <c r="D21" s="17">
        <v>48851.3</v>
      </c>
      <c r="E21" s="17">
        <v>49631.8</v>
      </c>
      <c r="F21" s="17">
        <v>49939.8</v>
      </c>
      <c r="G21" s="29">
        <f>G23/12/G20*1000</f>
        <v>50089.590443686007</v>
      </c>
      <c r="H21" s="29">
        <v>53700.3</v>
      </c>
      <c r="I21" s="29">
        <v>53700.3</v>
      </c>
      <c r="J21" s="29">
        <v>53700.3</v>
      </c>
      <c r="K21" s="29">
        <v>53700.3</v>
      </c>
      <c r="L21" s="32">
        <f t="shared" ref="L21:L24" si="4">K21/H21*100</f>
        <v>100</v>
      </c>
      <c r="M21" s="32">
        <f t="shared" ref="M21:M24" si="5">K21/I21*100</f>
        <v>100</v>
      </c>
      <c r="N21" s="32">
        <f t="shared" ref="N21:N24" si="6">K21/J21*100</f>
        <v>100</v>
      </c>
    </row>
    <row r="22" spans="1:14" ht="33.75" x14ac:dyDescent="0.2">
      <c r="A22" s="12" t="s">
        <v>19</v>
      </c>
      <c r="B22" s="13" t="s">
        <v>9</v>
      </c>
      <c r="C22" s="17">
        <v>136798</v>
      </c>
      <c r="D22" s="18">
        <v>171661.5</v>
      </c>
      <c r="E22" s="18">
        <v>200526.4</v>
      </c>
      <c r="F22" s="32">
        <v>214028.4</v>
      </c>
      <c r="G22" s="31">
        <f>SUM(G23:G24)</f>
        <v>227892.8</v>
      </c>
      <c r="H22" s="31">
        <v>261101</v>
      </c>
      <c r="I22" s="31">
        <v>261101</v>
      </c>
      <c r="J22" s="31">
        <v>261101</v>
      </c>
      <c r="K22" s="31">
        <v>260098.3</v>
      </c>
      <c r="L22" s="32">
        <f t="shared" si="4"/>
        <v>99.615972363185122</v>
      </c>
      <c r="M22" s="32">
        <f t="shared" si="5"/>
        <v>99.615972363185122</v>
      </c>
      <c r="N22" s="32">
        <f t="shared" si="6"/>
        <v>99.615972363185122</v>
      </c>
    </row>
    <row r="23" spans="1:14" x14ac:dyDescent="0.2">
      <c r="A23" s="12"/>
      <c r="B23" s="19" t="s">
        <v>10</v>
      </c>
      <c r="C23" s="17">
        <v>106169.8</v>
      </c>
      <c r="D23" s="17">
        <v>133071</v>
      </c>
      <c r="E23" s="17">
        <v>155446.79999999999</v>
      </c>
      <c r="F23" s="32">
        <v>165400.6</v>
      </c>
      <c r="G23" s="31">
        <v>176115</v>
      </c>
      <c r="H23" s="31">
        <v>200538.4</v>
      </c>
      <c r="I23" s="31">
        <v>200538.4</v>
      </c>
      <c r="J23" s="31">
        <v>200538.4</v>
      </c>
      <c r="K23" s="31">
        <v>200538.4</v>
      </c>
      <c r="L23" s="32">
        <f t="shared" si="4"/>
        <v>100</v>
      </c>
      <c r="M23" s="32">
        <f t="shared" si="5"/>
        <v>100</v>
      </c>
      <c r="N23" s="32">
        <f t="shared" si="6"/>
        <v>100</v>
      </c>
    </row>
    <row r="24" spans="1:14" x14ac:dyDescent="0.2">
      <c r="A24" s="12"/>
      <c r="B24" s="19" t="s">
        <v>11</v>
      </c>
      <c r="C24" s="17">
        <v>30628.2</v>
      </c>
      <c r="D24" s="17">
        <v>38590.5</v>
      </c>
      <c r="E24" s="17">
        <v>45079.6</v>
      </c>
      <c r="F24" s="32">
        <v>48627.8</v>
      </c>
      <c r="G24" s="31">
        <f>ROUND(G23*0.294,1)</f>
        <v>51777.8</v>
      </c>
      <c r="H24" s="31">
        <v>60562.6</v>
      </c>
      <c r="I24" s="31">
        <v>60562.6</v>
      </c>
      <c r="J24" s="31">
        <v>60562.6</v>
      </c>
      <c r="K24" s="31">
        <v>59559.9</v>
      </c>
      <c r="L24" s="32">
        <f t="shared" si="4"/>
        <v>98.34435773893459</v>
      </c>
      <c r="M24" s="32">
        <f t="shared" si="5"/>
        <v>98.34435773893459</v>
      </c>
      <c r="N24" s="32">
        <f t="shared" si="6"/>
        <v>98.34435773893459</v>
      </c>
    </row>
    <row r="25" spans="1:14" x14ac:dyDescent="0.2">
      <c r="A25" s="12" t="s">
        <v>27</v>
      </c>
      <c r="B25" s="13" t="s">
        <v>33</v>
      </c>
      <c r="C25" s="33" t="s">
        <v>12</v>
      </c>
      <c r="D25" s="18">
        <f>D22-$C22</f>
        <v>34863.5</v>
      </c>
      <c r="E25" s="18">
        <f t="shared" ref="E25:F25" si="7">E22-$C22</f>
        <v>63728.399999999994</v>
      </c>
      <c r="F25" s="18">
        <f t="shared" si="7"/>
        <v>77230.399999999994</v>
      </c>
      <c r="G25" s="29">
        <f>G22-$C22</f>
        <v>91094.799999999988</v>
      </c>
      <c r="H25" s="29">
        <f t="shared" ref="H25:K25" si="8">H22-$C22</f>
        <v>124303</v>
      </c>
      <c r="I25" s="29">
        <f t="shared" si="8"/>
        <v>124303</v>
      </c>
      <c r="J25" s="29">
        <f t="shared" si="8"/>
        <v>124303</v>
      </c>
      <c r="K25" s="29">
        <f t="shared" si="8"/>
        <v>123300.29999999999</v>
      </c>
      <c r="L25" s="32"/>
      <c r="M25" s="32"/>
      <c r="N25" s="32"/>
    </row>
    <row r="26" spans="1:14" ht="42" x14ac:dyDescent="0.2">
      <c r="A26" s="9" t="s">
        <v>14</v>
      </c>
      <c r="B26" s="10" t="s">
        <v>18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33.75" x14ac:dyDescent="0.2">
      <c r="A27" s="12" t="s">
        <v>28</v>
      </c>
      <c r="B27" s="13" t="s">
        <v>6</v>
      </c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5" x14ac:dyDescent="0.2">
      <c r="A28" s="12"/>
      <c r="B28" s="13" t="s">
        <v>7</v>
      </c>
      <c r="C28" s="17">
        <v>89</v>
      </c>
      <c r="D28" s="17">
        <v>85</v>
      </c>
      <c r="E28" s="17">
        <v>84</v>
      </c>
      <c r="F28" s="17">
        <v>81</v>
      </c>
      <c r="G28" s="29">
        <v>81</v>
      </c>
      <c r="H28" s="17">
        <v>56</v>
      </c>
      <c r="I28" s="29">
        <v>56</v>
      </c>
      <c r="J28" s="29">
        <v>56</v>
      </c>
      <c r="K28" s="29">
        <v>55</v>
      </c>
      <c r="L28" s="31">
        <f>K28/H28*100</f>
        <v>98.214285714285708</v>
      </c>
      <c r="M28" s="31">
        <f>K28/I28*100</f>
        <v>98.214285714285708</v>
      </c>
      <c r="N28" s="32">
        <f>K28/J28*100</f>
        <v>98.214285714285708</v>
      </c>
    </row>
    <row r="29" spans="1:14" x14ac:dyDescent="0.2">
      <c r="A29" s="12"/>
      <c r="B29" s="13" t="s">
        <v>8</v>
      </c>
      <c r="C29" s="17">
        <v>50448.800000000003</v>
      </c>
      <c r="D29" s="17">
        <v>51405.9</v>
      </c>
      <c r="E29" s="17">
        <v>53050.9</v>
      </c>
      <c r="F29" s="17">
        <v>53422.8</v>
      </c>
      <c r="G29" s="29">
        <f>G31/12/G28*1000</f>
        <v>58862.037037037036</v>
      </c>
      <c r="H29" s="17">
        <v>65192.9</v>
      </c>
      <c r="I29" s="29">
        <v>65192.9</v>
      </c>
      <c r="J29" s="29">
        <v>65192.9</v>
      </c>
      <c r="K29" s="29">
        <v>65232.4</v>
      </c>
      <c r="L29" s="31">
        <f t="shared" ref="L29:L32" si="9">K29/H29*100</f>
        <v>100.06058942001353</v>
      </c>
      <c r="M29" s="31">
        <f t="shared" ref="M29:M32" si="10">K29/I29*100</f>
        <v>100.06058942001353</v>
      </c>
      <c r="N29" s="32">
        <f t="shared" ref="N29:N32" si="11">K29/J29*100</f>
        <v>100.06058942001353</v>
      </c>
    </row>
    <row r="30" spans="1:14" ht="33.75" x14ac:dyDescent="0.2">
      <c r="A30" s="12" t="s">
        <v>29</v>
      </c>
      <c r="B30" s="13" t="s">
        <v>9</v>
      </c>
      <c r="C30" s="17">
        <v>66838.5</v>
      </c>
      <c r="D30" s="17">
        <v>67115.5</v>
      </c>
      <c r="E30" s="17">
        <v>68653.799999999988</v>
      </c>
      <c r="F30" s="17">
        <v>66622.240000000005</v>
      </c>
      <c r="G30" s="29">
        <f>SUM(G31:G32)</f>
        <v>73634.3</v>
      </c>
      <c r="H30" s="17">
        <v>56641.4</v>
      </c>
      <c r="I30" s="17">
        <v>56641.4</v>
      </c>
      <c r="J30" s="17">
        <v>56641.4</v>
      </c>
      <c r="K30" s="29">
        <v>55663.7</v>
      </c>
      <c r="L30" s="29">
        <f t="shared" si="9"/>
        <v>98.273877411222173</v>
      </c>
      <c r="M30" s="29">
        <f t="shared" si="10"/>
        <v>98.273877411222173</v>
      </c>
      <c r="N30" s="29">
        <f t="shared" si="11"/>
        <v>98.273877411222173</v>
      </c>
    </row>
    <row r="31" spans="1:14" x14ac:dyDescent="0.2">
      <c r="A31" s="12"/>
      <c r="B31" s="19" t="s">
        <v>10</v>
      </c>
      <c r="C31" s="17">
        <v>53222.5</v>
      </c>
      <c r="D31" s="17">
        <v>52434</v>
      </c>
      <c r="E31" s="17">
        <v>53475.299999999996</v>
      </c>
      <c r="F31" s="17">
        <v>51926.94</v>
      </c>
      <c r="G31" s="31">
        <v>57213.9</v>
      </c>
      <c r="H31" s="17">
        <v>43809.599999999999</v>
      </c>
      <c r="I31" s="17">
        <v>43809.599999999999</v>
      </c>
      <c r="J31" s="17">
        <v>43809.599999999999</v>
      </c>
      <c r="K31" s="31">
        <v>43053.4</v>
      </c>
      <c r="L31" s="31">
        <f t="shared" si="9"/>
        <v>98.273894306270776</v>
      </c>
      <c r="M31" s="31">
        <f t="shared" si="10"/>
        <v>98.273894306270776</v>
      </c>
      <c r="N31" s="32">
        <f t="shared" si="11"/>
        <v>98.273894306270776</v>
      </c>
    </row>
    <row r="32" spans="1:14" x14ac:dyDescent="0.2">
      <c r="A32" s="12"/>
      <c r="B32" s="19" t="s">
        <v>11</v>
      </c>
      <c r="C32" s="17">
        <v>13616</v>
      </c>
      <c r="D32" s="17">
        <v>14681.5</v>
      </c>
      <c r="E32" s="17">
        <v>15178.5</v>
      </c>
      <c r="F32" s="17">
        <v>14695.3</v>
      </c>
      <c r="G32" s="31">
        <f>ROUND(G31*0.287,1)</f>
        <v>16420.400000000001</v>
      </c>
      <c r="H32" s="17">
        <v>12831.8</v>
      </c>
      <c r="I32" s="17">
        <v>12831.8</v>
      </c>
      <c r="J32" s="17">
        <v>12831.8</v>
      </c>
      <c r="K32" s="31">
        <v>12610.3</v>
      </c>
      <c r="L32" s="31">
        <f t="shared" si="9"/>
        <v>98.273819729110485</v>
      </c>
      <c r="M32" s="31">
        <f t="shared" si="10"/>
        <v>98.273819729110485</v>
      </c>
      <c r="N32" s="32">
        <f t="shared" si="11"/>
        <v>98.273819729110485</v>
      </c>
    </row>
    <row r="33" spans="1:14" s="21" customFormat="1" x14ac:dyDescent="0.2">
      <c r="A33" s="20" t="s">
        <v>30</v>
      </c>
      <c r="B33" s="13" t="s">
        <v>33</v>
      </c>
      <c r="C33" s="34" t="s">
        <v>12</v>
      </c>
      <c r="D33" s="18">
        <f>D30-$C30</f>
        <v>277</v>
      </c>
      <c r="E33" s="18">
        <f t="shared" ref="E33:F33" si="12">E30-$C30</f>
        <v>1815.2999999999884</v>
      </c>
      <c r="F33" s="18">
        <f t="shared" si="12"/>
        <v>-216.25999999999476</v>
      </c>
      <c r="G33" s="29">
        <f>G30-$C30</f>
        <v>6795.8000000000029</v>
      </c>
      <c r="H33" s="29">
        <f t="shared" ref="H33:K33" si="13">H30-$C30</f>
        <v>-10197.099999999999</v>
      </c>
      <c r="I33" s="29">
        <f t="shared" si="13"/>
        <v>-10197.099999999999</v>
      </c>
      <c r="J33" s="29">
        <f t="shared" si="13"/>
        <v>-10197.099999999999</v>
      </c>
      <c r="K33" s="29">
        <f t="shared" si="13"/>
        <v>-11174.800000000003</v>
      </c>
      <c r="L33" s="35"/>
      <c r="M33" s="35"/>
      <c r="N33" s="36"/>
    </row>
    <row r="34" spans="1:14" x14ac:dyDescent="0.2">
      <c r="A34" s="9" t="s">
        <v>15</v>
      </c>
      <c r="B34" s="10" t="s">
        <v>16</v>
      </c>
      <c r="C34" s="10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33.75" x14ac:dyDescent="0.2">
      <c r="A35" s="12"/>
      <c r="B35" s="13" t="s">
        <v>17</v>
      </c>
      <c r="C35" s="14"/>
      <c r="D35" s="14"/>
      <c r="E35" s="14"/>
      <c r="F35" s="15"/>
      <c r="G35" s="15"/>
      <c r="H35" s="15"/>
      <c r="I35" s="28"/>
      <c r="J35" s="28"/>
      <c r="K35" s="15"/>
      <c r="L35" s="15"/>
      <c r="M35" s="15"/>
      <c r="N35" s="15"/>
    </row>
    <row r="36" spans="1:14" ht="22.5" x14ac:dyDescent="0.2">
      <c r="A36" s="12"/>
      <c r="B36" s="13" t="s">
        <v>7</v>
      </c>
      <c r="C36" s="17">
        <v>128</v>
      </c>
      <c r="D36" s="17">
        <v>131</v>
      </c>
      <c r="E36" s="17">
        <v>108</v>
      </c>
      <c r="F36" s="30">
        <v>104</v>
      </c>
      <c r="G36" s="29">
        <v>110</v>
      </c>
      <c r="H36" s="30">
        <v>119</v>
      </c>
      <c r="I36" s="30">
        <v>119</v>
      </c>
      <c r="J36" s="30">
        <v>119</v>
      </c>
      <c r="K36" s="29">
        <v>112</v>
      </c>
      <c r="L36" s="31">
        <f>K36/H36*100</f>
        <v>94.117647058823522</v>
      </c>
      <c r="M36" s="31">
        <f>K36/I36*100</f>
        <v>94.117647058823522</v>
      </c>
      <c r="N36" s="31">
        <f>K36/J36*100</f>
        <v>94.117647058823522</v>
      </c>
    </row>
    <row r="37" spans="1:14" x14ac:dyDescent="0.2">
      <c r="A37" s="12"/>
      <c r="B37" s="13" t="s">
        <v>8</v>
      </c>
      <c r="C37" s="17">
        <v>33133.4</v>
      </c>
      <c r="D37" s="17">
        <v>37337.9</v>
      </c>
      <c r="E37" s="17">
        <v>39540.800000000003</v>
      </c>
      <c r="F37" s="30">
        <v>39873.300000000003</v>
      </c>
      <c r="G37" s="29">
        <f>G39/G36/12*1000</f>
        <v>52000.227272727272</v>
      </c>
      <c r="H37" s="30">
        <v>60687</v>
      </c>
      <c r="I37" s="30">
        <v>60687</v>
      </c>
      <c r="J37" s="30">
        <v>60687</v>
      </c>
      <c r="K37" s="29">
        <v>60709.4</v>
      </c>
      <c r="L37" s="31">
        <f t="shared" ref="L37:L40" si="14">K37/H37*100</f>
        <v>100.03691070575246</v>
      </c>
      <c r="M37" s="31">
        <f t="shared" ref="M37:M40" si="15">K37/I37*100</f>
        <v>100.03691070575246</v>
      </c>
      <c r="N37" s="31">
        <f t="shared" ref="N37:N40" si="16">K37/J37*100</f>
        <v>100.03691070575246</v>
      </c>
    </row>
    <row r="38" spans="1:14" ht="33.75" x14ac:dyDescent="0.2">
      <c r="A38" s="12" t="s">
        <v>13</v>
      </c>
      <c r="B38" s="13" t="s">
        <v>9</v>
      </c>
      <c r="C38" s="17">
        <v>63209</v>
      </c>
      <c r="D38" s="17">
        <v>75411.099999999991</v>
      </c>
      <c r="E38" s="17">
        <v>66119.799999999988</v>
      </c>
      <c r="F38" s="32">
        <v>64394</v>
      </c>
      <c r="G38" s="31">
        <f>SUM(G39:G40)</f>
        <v>88351.8</v>
      </c>
      <c r="H38" s="32">
        <v>112139.3</v>
      </c>
      <c r="I38" s="32">
        <v>112139.3</v>
      </c>
      <c r="J38" s="32">
        <v>112139.3</v>
      </c>
      <c r="K38" s="31">
        <v>105206.7</v>
      </c>
      <c r="L38" s="31">
        <f t="shared" si="14"/>
        <v>93.817867598602803</v>
      </c>
      <c r="M38" s="31">
        <f t="shared" si="15"/>
        <v>93.817867598602803</v>
      </c>
      <c r="N38" s="31">
        <f t="shared" si="16"/>
        <v>93.817867598602803</v>
      </c>
    </row>
    <row r="39" spans="1:14" x14ac:dyDescent="0.2">
      <c r="A39" s="12"/>
      <c r="B39" s="19" t="s">
        <v>10</v>
      </c>
      <c r="C39" s="17">
        <v>50892.9</v>
      </c>
      <c r="D39" s="17">
        <v>58695.199999999997</v>
      </c>
      <c r="E39" s="17">
        <v>51244.899999999994</v>
      </c>
      <c r="F39" s="32">
        <v>49761.9</v>
      </c>
      <c r="G39" s="31">
        <v>68640.3</v>
      </c>
      <c r="H39" s="32">
        <v>86661</v>
      </c>
      <c r="I39" s="32">
        <v>86661</v>
      </c>
      <c r="J39" s="32">
        <v>86661</v>
      </c>
      <c r="K39" s="31">
        <v>81593.5</v>
      </c>
      <c r="L39" s="31">
        <f t="shared" si="14"/>
        <v>94.152502278995172</v>
      </c>
      <c r="M39" s="31">
        <f t="shared" si="15"/>
        <v>94.152502278995172</v>
      </c>
      <c r="N39" s="31">
        <f t="shared" si="16"/>
        <v>94.152502278995172</v>
      </c>
    </row>
    <row r="40" spans="1:14" x14ac:dyDescent="0.2">
      <c r="A40" s="12"/>
      <c r="B40" s="19" t="s">
        <v>11</v>
      </c>
      <c r="C40" s="17">
        <v>12316.1</v>
      </c>
      <c r="D40" s="17">
        <v>16715.899999999998</v>
      </c>
      <c r="E40" s="17">
        <v>14874.9</v>
      </c>
      <c r="F40" s="32">
        <v>14632.1</v>
      </c>
      <c r="G40" s="31">
        <v>19711.5</v>
      </c>
      <c r="H40" s="32">
        <v>25478.3</v>
      </c>
      <c r="I40" s="32">
        <v>25478.3</v>
      </c>
      <c r="J40" s="32">
        <v>25478.3</v>
      </c>
      <c r="K40" s="31">
        <v>23613.200000000001</v>
      </c>
      <c r="L40" s="31">
        <f t="shared" si="14"/>
        <v>92.679652881079193</v>
      </c>
      <c r="M40" s="31">
        <f t="shared" si="15"/>
        <v>92.679652881079193</v>
      </c>
      <c r="N40" s="31">
        <f t="shared" si="16"/>
        <v>92.679652881079193</v>
      </c>
    </row>
    <row r="41" spans="1:14" x14ac:dyDescent="0.2">
      <c r="A41" s="12" t="s">
        <v>14</v>
      </c>
      <c r="B41" s="13" t="s">
        <v>33</v>
      </c>
      <c r="C41" s="33" t="s">
        <v>12</v>
      </c>
      <c r="D41" s="18">
        <f>D38-$C38</f>
        <v>12202.099999999991</v>
      </c>
      <c r="E41" s="18">
        <f t="shared" ref="E41:F41" si="17">E38-$C38</f>
        <v>2910.7999999999884</v>
      </c>
      <c r="F41" s="18">
        <f t="shared" si="17"/>
        <v>1185</v>
      </c>
      <c r="G41" s="29">
        <f>G38-$C38</f>
        <v>25142.800000000003</v>
      </c>
      <c r="H41" s="29">
        <f t="shared" ref="H41:K41" si="18">H38-$C38</f>
        <v>48930.3</v>
      </c>
      <c r="I41" s="29">
        <f t="shared" si="18"/>
        <v>48930.3</v>
      </c>
      <c r="J41" s="29">
        <f t="shared" si="18"/>
        <v>48930.3</v>
      </c>
      <c r="K41" s="29">
        <f t="shared" si="18"/>
        <v>41997.7</v>
      </c>
      <c r="L41" s="31"/>
      <c r="M41" s="31"/>
      <c r="N41" s="31"/>
    </row>
    <row r="42" spans="1:14" x14ac:dyDescent="0.2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x14ac:dyDescent="0.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x14ac:dyDescent="0.2">
      <c r="H44" s="26"/>
    </row>
    <row r="45" spans="1:14" x14ac:dyDescent="0.2">
      <c r="H45" s="26"/>
      <c r="I45" s="26"/>
      <c r="J45" s="26"/>
      <c r="K45" s="26"/>
    </row>
    <row r="46" spans="1:14" x14ac:dyDescent="0.2">
      <c r="K46" s="27"/>
    </row>
    <row r="47" spans="1:14" x14ac:dyDescent="0.2">
      <c r="K47" s="26"/>
    </row>
    <row r="48" spans="1:14" x14ac:dyDescent="0.2">
      <c r="K48" s="26"/>
    </row>
    <row r="49" spans="11:11" x14ac:dyDescent="0.2">
      <c r="K49" s="27"/>
    </row>
    <row r="50" spans="11:11" x14ac:dyDescent="0.2">
      <c r="K50" s="26"/>
    </row>
    <row r="51" spans="11:11" x14ac:dyDescent="0.2">
      <c r="K51" s="26"/>
    </row>
    <row r="52" spans="11:11" x14ac:dyDescent="0.2">
      <c r="K52" s="26"/>
    </row>
    <row r="53" spans="11:11" x14ac:dyDescent="0.2">
      <c r="K53" s="26"/>
    </row>
    <row r="54" spans="11:11" x14ac:dyDescent="0.2">
      <c r="K54" s="26"/>
    </row>
    <row r="55" spans="11:11" x14ac:dyDescent="0.2">
      <c r="K55" s="26"/>
    </row>
    <row r="56" spans="11:11" x14ac:dyDescent="0.2">
      <c r="K56" s="26"/>
    </row>
    <row r="57" spans="11:11" x14ac:dyDescent="0.2">
      <c r="K57" s="26"/>
    </row>
    <row r="58" spans="11:11" x14ac:dyDescent="0.2">
      <c r="K58" s="26"/>
    </row>
    <row r="59" spans="11:11" x14ac:dyDescent="0.2">
      <c r="K59" s="26"/>
    </row>
  </sheetData>
  <mergeCells count="16">
    <mergeCell ref="A2:B2"/>
    <mergeCell ref="C2:F2"/>
    <mergeCell ref="I2:J2"/>
    <mergeCell ref="A4:N4"/>
    <mergeCell ref="A7:A8"/>
    <mergeCell ref="B7:B8"/>
    <mergeCell ref="C7:C8"/>
    <mergeCell ref="D7:D8"/>
    <mergeCell ref="E7:E8"/>
    <mergeCell ref="L7:N7"/>
    <mergeCell ref="F7:F8"/>
    <mergeCell ref="H7:H8"/>
    <mergeCell ref="I7:I8"/>
    <mergeCell ref="J7:J8"/>
    <mergeCell ref="K7:K8"/>
    <mergeCell ref="G7:G8"/>
  </mergeCells>
  <printOptions horizontalCentered="1"/>
  <pageMargins left="0.39370078740157483" right="0.39370078740157483" top="0.59055118110236227" bottom="0.39370078740157483" header="0.31496062992125984" footer="0.51181102362204722"/>
  <pageSetup paperSize="9" scale="65" firstPageNumber="30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 (Указы)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2019-03-28T11:20:24Z</cp:lastPrinted>
  <dcterms:created xsi:type="dcterms:W3CDTF">2017-04-18T05:28:44Z</dcterms:created>
  <dcterms:modified xsi:type="dcterms:W3CDTF">2019-03-28T11:20:36Z</dcterms:modified>
</cp:coreProperties>
</file>